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15456" windowHeight="9576"/>
  </bookViews>
  <sheets>
    <sheet name="1" sheetId="1" r:id="rId1"/>
    <sheet name="2" sheetId="2" r:id="rId2"/>
    <sheet name="3" sheetId="3" r:id="rId3"/>
    <sheet name="4" sheetId="4" r:id="rId4"/>
    <sheet name="Лист1" sheetId="5" r:id="rId5"/>
  </sheets>
  <definedNames>
    <definedName name="Z_0A60F7D4_E869_4150_8C56_C204A1CF2372_.wvu.PrintArea" localSheetId="0" hidden="1">'1'!$A$1:$C$60</definedName>
    <definedName name="Z_0A60F7D4_E869_4150_8C56_C204A1CF2372_.wvu.PrintArea" localSheetId="2" hidden="1">'3'!$A$1:$G$34</definedName>
    <definedName name="Z_91937133_0FD8_4C74_A837_B3BA2AD4DC28_.wvu.PrintArea" localSheetId="0" hidden="1">'1'!$A$1:$C$54</definedName>
    <definedName name="Z_91937133_0FD8_4C74_A837_B3BA2AD4DC28_.wvu.PrintArea" localSheetId="2" hidden="1">'3'!$A$1:$G$34</definedName>
    <definedName name="Z_DAB3C20E_D425_4205_BD63_A67574A85AD0_.wvu.PrintArea" localSheetId="0" hidden="1">'1'!$A$1:$C$60</definedName>
    <definedName name="Z_DAB3C20E_D425_4205_BD63_A67574A85AD0_.wvu.PrintArea" localSheetId="1" hidden="1">'2'!$A$1:$C$60</definedName>
    <definedName name="Z_DAB3C20E_D425_4205_BD63_A67574A85AD0_.wvu.PrintArea" localSheetId="2" hidden="1">'3'!$A$1:$G$34</definedName>
    <definedName name="Z_DAB3C20E_D425_4205_BD63_A67574A85AD0_.wvu.PrintArea" localSheetId="3" hidden="1">'4'!$A$1:$D$65</definedName>
    <definedName name="_xlnm.Print_Area" localSheetId="0">'1'!$A$1:$C$60</definedName>
    <definedName name="_xlnm.Print_Area" localSheetId="1">'2'!$A$1:$C$60</definedName>
    <definedName name="_xlnm.Print_Area" localSheetId="2">'3'!$A$1:$G$34</definedName>
    <definedName name="_xlnm.Print_Area" localSheetId="3">'4'!$A$1:$D$65</definedName>
  </definedNames>
  <calcPr calcId="124519"/>
  <customWorkbookViews>
    <customWorkbookView name="плановый - Личное представление" guid="{DAB3C20E-D425-4205-BD63-A67574A85AD0}" mergeInterval="0" personalView="1" maximized="1" xWindow="1" yWindow="1" windowWidth="1152" windowHeight="625" activeSheetId="1"/>
    <customWorkbookView name="Манаева - Личное представление" guid="{0A60F7D4-E869-4150-8C56-C204A1CF2372}" mergeInterval="0" personalView="1" maximized="1" xWindow="1" yWindow="1" windowWidth="1280" windowHeight="769" activeSheetId="4"/>
    <customWorkbookView name="Луиза Маратовна - Личное представление" guid="{91937133-0FD8-4C74-A837-B3BA2AD4DC28}" mergeInterval="0" personalView="1" maximized="1" windowWidth="796" windowHeight="405" activeSheetId="3"/>
  </customWorkbookViews>
</workbook>
</file>

<file path=xl/calcChain.xml><?xml version="1.0" encoding="utf-8"?>
<calcChain xmlns="http://schemas.openxmlformats.org/spreadsheetml/2006/main">
  <c r="C15" i="3"/>
  <c r="C16"/>
  <c r="C17"/>
  <c r="C18"/>
  <c r="C19"/>
  <c r="C20"/>
  <c r="E29" l="1"/>
  <c r="G29"/>
  <c r="F21"/>
  <c r="F29" s="1"/>
  <c r="G21"/>
  <c r="E21"/>
  <c r="C28"/>
  <c r="C56" i="2" l="1"/>
  <c r="D29" i="4" l="1"/>
  <c r="C29"/>
  <c r="D21"/>
  <c r="C21"/>
  <c r="C27" i="3"/>
  <c r="C26"/>
  <c r="C25"/>
  <c r="C24"/>
  <c r="C23"/>
  <c r="C22"/>
  <c r="D21"/>
  <c r="D29" s="1"/>
  <c r="C14"/>
  <c r="C30" i="2"/>
  <c r="C22"/>
  <c r="C29" i="1"/>
  <c r="C21"/>
  <c r="C15"/>
  <c r="D53" i="4" l="1"/>
  <c r="C53"/>
  <c r="C55" i="2"/>
  <c r="C29" i="3"/>
  <c r="C54" i="1"/>
  <c r="C21" i="3"/>
</calcChain>
</file>

<file path=xl/sharedStrings.xml><?xml version="1.0" encoding="utf-8"?>
<sst xmlns="http://schemas.openxmlformats.org/spreadsheetml/2006/main" count="340" uniqueCount="157">
  <si>
    <t xml:space="preserve"> тыс.кВтч</t>
  </si>
  <si>
    <t>литры</t>
  </si>
  <si>
    <t>Всего</t>
  </si>
  <si>
    <t>дизельное топливо</t>
  </si>
  <si>
    <t xml:space="preserve">Управление образования </t>
  </si>
  <si>
    <t xml:space="preserve">Водоснабжение </t>
  </si>
  <si>
    <t>Водоотведение</t>
  </si>
  <si>
    <t>куб.м</t>
  </si>
  <si>
    <t>№ п/п</t>
  </si>
  <si>
    <t>бензин             А-80</t>
  </si>
  <si>
    <t>Учреждения отдела культуры всего, в т. ч.:</t>
  </si>
  <si>
    <t xml:space="preserve">ЛИМИТЫ ПОТРЕБЛЕНИЯ ЭЛЕКТРИЧЕСКОЙ ЭНЕРГИИ  </t>
  </si>
  <si>
    <t xml:space="preserve">ЛИМИТЫ ПОТРЕБЛЕНИЯ ТЕПЛОВОЙ ЭНЕРГИИ  </t>
  </si>
  <si>
    <t>2</t>
  </si>
  <si>
    <t>1</t>
  </si>
  <si>
    <t>Учреждения управления образования всего, в т.ч.:</t>
  </si>
  <si>
    <t>3</t>
  </si>
  <si>
    <t>4</t>
  </si>
  <si>
    <t>5</t>
  </si>
  <si>
    <t>6</t>
  </si>
  <si>
    <t>7</t>
  </si>
  <si>
    <t>8</t>
  </si>
  <si>
    <t>9</t>
  </si>
  <si>
    <t>11</t>
  </si>
  <si>
    <t xml:space="preserve">ЛИМИТЫ ПОТРЕБЛЕНИЯ ГСМ  </t>
  </si>
  <si>
    <t>в том числе по видам ГСМ</t>
  </si>
  <si>
    <t xml:space="preserve">ЛИМИТЫ ПОТРЕБЛЕНИЯ ВОДОСНАБЖЕНИЯ И ВОДООТВЕДЕНИЯ   </t>
  </si>
  <si>
    <t xml:space="preserve">Примечание: </t>
  </si>
  <si>
    <t>Наименование учреждения</t>
  </si>
  <si>
    <t>Офис управления образования</t>
  </si>
  <si>
    <t>администрации города</t>
  </si>
  <si>
    <t>Приложение № 1</t>
  </si>
  <si>
    <t xml:space="preserve">к постановлению </t>
  </si>
  <si>
    <t>Приложение № 2</t>
  </si>
  <si>
    <t>Приложение № 3</t>
  </si>
  <si>
    <t>Приложение № 4</t>
  </si>
  <si>
    <t>ИТОГО  по муниципальным учреждениями, в том числе</t>
  </si>
  <si>
    <t>9.1</t>
  </si>
  <si>
    <t>МКУ "Архив г. Назарово"</t>
  </si>
  <si>
    <t>На основании Постановления Правительства РФ от 24.10.2003 №643 "О Правилах оптового рынка электрической энергии (мощности) переходного периода" с 1 января 2011 года электрическая энергия в полном объеме (за исключением объемов электрической энергии для поставки населению) поставляется по свободным (нерегулируемым) ценам.</t>
  </si>
  <si>
    <t>МБУ ММЦ "Бригантина"</t>
  </si>
  <si>
    <t>бензин АИ-95</t>
  </si>
  <si>
    <t>Отдел культуры администрации города Назарово</t>
  </si>
  <si>
    <t>МКУ "Управление городским хозяйством" (офис)</t>
  </si>
  <si>
    <t>МКУ "Управление городским хозяйством" (уличное освещение)</t>
  </si>
  <si>
    <t>МКУ "Управление городским хозяйством"</t>
  </si>
  <si>
    <t>8.1</t>
  </si>
  <si>
    <t>МКУ "ЕДДС"</t>
  </si>
  <si>
    <t>МКУ "Управление городским хозяйством" в т.ч.:</t>
  </si>
  <si>
    <t>Всего по поставщику АО «Красноярская теплотранспортная компания» тепло , в т. ч.</t>
  </si>
  <si>
    <t>Всего по поставщику АО «Красноярская теплотранспортная компания» (хим.вода (тн)) , в т. ч.</t>
  </si>
  <si>
    <t>1.1</t>
  </si>
  <si>
    <t>5.1</t>
  </si>
  <si>
    <t>9.2</t>
  </si>
  <si>
    <t>9.3</t>
  </si>
  <si>
    <t>9.4</t>
  </si>
  <si>
    <t>9.5</t>
  </si>
  <si>
    <t>9.6</t>
  </si>
  <si>
    <t>9.7</t>
  </si>
  <si>
    <t>7.2</t>
  </si>
  <si>
    <t>Администрация города Назарово</t>
  </si>
  <si>
    <t>МАУ "СШ" г.Назарово Красноярского края</t>
  </si>
  <si>
    <t>МБУ ММЦ "Бригантина" г.Назарово</t>
  </si>
  <si>
    <t xml:space="preserve">МАУ "СШОР" г.Назарово Красноярского края </t>
  </si>
  <si>
    <t>МБУК "ГДК" г. Назарово Красноярского края</t>
  </si>
  <si>
    <t>МБУ ДО "ДХШ" г. Назарово Красноярского края</t>
  </si>
  <si>
    <t>МБУ ДО ДШИ г. Назарово Красноярского края</t>
  </si>
  <si>
    <t>МБУК "МВЦ"</t>
  </si>
  <si>
    <t>МБУК "ЦБС" г. Назарово Красноярского края</t>
  </si>
  <si>
    <t>МБУК КДО "Энергетик" г. Назарово</t>
  </si>
  <si>
    <t>МБУК КДЦ "Юбилейный" г. Назарово</t>
  </si>
  <si>
    <t>МБОУ "СОШ  №1"</t>
  </si>
  <si>
    <t>МБОУ "СОШ №2"</t>
  </si>
  <si>
    <t>МБОУ "СОШ №3" г. Назарово</t>
  </si>
  <si>
    <t>МБОУ "СОШ №4" г. Назарово</t>
  </si>
  <si>
    <t>МАОУ "СОШ №7"</t>
  </si>
  <si>
    <t>МАОУ "Лицей  №8"г.Назарово</t>
  </si>
  <si>
    <t>МБОУ "СОШ №9" г. Назарово</t>
  </si>
  <si>
    <t>МБОУ "СОШ №11" г. Назарово</t>
  </si>
  <si>
    <t>МБОУ "СОШ №14"</t>
  </si>
  <si>
    <t>МБОУ ДО  "Дом  школьника"г.Назарово</t>
  </si>
  <si>
    <t>МБОУ ДО "СЮТ" г. Назарово</t>
  </si>
  <si>
    <t>МБДОУ "Детский сад №5 "Аленка"</t>
  </si>
  <si>
    <t>МБДОУ «Детский сад № 11 «Вишенка»</t>
  </si>
  <si>
    <t>МАДОУ «Детский сад № 9 «Калинка»</t>
  </si>
  <si>
    <t>МБДОУ «Детский сад № 1 «Капитошка»</t>
  </si>
  <si>
    <t>МБДОУ «Детский сад № 23 «Катюша»</t>
  </si>
  <si>
    <t>МБДОУ «Детский сад №24 «Колосок»</t>
  </si>
  <si>
    <t xml:space="preserve">МБДОУ «Детский сад №20 «Росинка» </t>
  </si>
  <si>
    <t>МБДОУ«Детский сад № 12 «Сибирячок»</t>
  </si>
  <si>
    <t>МБДОУ «Детский сад № 26 «Теремок»</t>
  </si>
  <si>
    <t>МБДОУ «Детский сад № 13 «Тополек»</t>
  </si>
  <si>
    <t>МАДОУ «Детский сад № 6»</t>
  </si>
  <si>
    <t>Администрация города Назарово(хим.вода (тн))</t>
  </si>
  <si>
    <t>МАУ "СШ" г.Назарово Красноярского края(хим.вода (тн))</t>
  </si>
  <si>
    <t>МАУ "СШОР" г.Назарово Красноярского края  (хим.вода (тн))</t>
  </si>
  <si>
    <t>бензин АИ-92</t>
  </si>
  <si>
    <t>МКУ "КЦ УО г. Назарово"</t>
  </si>
  <si>
    <t>4.1</t>
  </si>
  <si>
    <t>4.2</t>
  </si>
  <si>
    <t>8.2</t>
  </si>
  <si>
    <t>8.3</t>
  </si>
  <si>
    <t>8.4</t>
  </si>
  <si>
    <t>8.5</t>
  </si>
  <si>
    <t>8.6</t>
  </si>
  <si>
    <t>8.7</t>
  </si>
  <si>
    <t xml:space="preserve">Всего 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</si>
  <si>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</si>
  <si>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</si>
  <si>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</si>
  <si>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</si>
  <si>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</si>
  <si>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</si>
  <si>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</si>
  <si>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</si>
  <si>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</si>
  <si>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</si>
  <si>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</si>
  <si>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</si>
  <si>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</si>
  <si>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</si>
  <si>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</si>
  <si>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</si>
  <si>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МУНИЦИПАЛЬНЫМИ УЧРЕЖДЕНИЯМИ НА 2020 ГОД</t>
  </si>
  <si>
    <t>6.1</t>
  </si>
  <si>
    <t>7.1</t>
  </si>
  <si>
    <t>7.3</t>
  </si>
  <si>
    <t>7.4</t>
  </si>
  <si>
    <t>7.5</t>
  </si>
  <si>
    <t>7.6</t>
  </si>
  <si>
    <t>7.7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</si>
  <si>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</si>
  <si>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</si>
  <si>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</si>
  <si>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</si>
  <si>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</si>
  <si>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</si>
  <si>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</si>
  <si>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</si>
  <si>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</si>
  <si>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</si>
  <si>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</si>
  <si>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</si>
  <si>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</si>
  <si>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</si>
  <si>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</si>
  <si>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</si>
  <si>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 xml:space="preserve">потребление, Гкал         </t>
  </si>
  <si>
    <t>в редакции приложения №1</t>
  </si>
  <si>
    <t>в редакции приложения №4</t>
  </si>
  <si>
    <t>от  06.12.2019  № 1805-п</t>
  </si>
  <si>
    <t>в редакции приложения №2</t>
  </si>
  <si>
    <t>в редакции приложения №3</t>
  </si>
  <si>
    <t xml:space="preserve">от 15.12.2020  №  1303-п  </t>
  </si>
  <si>
    <t xml:space="preserve">от 15.12.2020  № 1303-п    </t>
  </si>
  <si>
    <t xml:space="preserve">от 15.12.2020  № 1303-п   </t>
  </si>
  <si>
    <t xml:space="preserve">от 15.12.2020  № 1303-п               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</si>
</sst>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name val="Times New Roman Cyr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/>
    <xf numFmtId="0" fontId="8" fillId="0" borderId="0" xfId="1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0" borderId="0" xfId="0" applyFont="1" applyFill="1" applyBorder="1"/>
    <xf numFmtId="0" fontId="5" fillId="0" borderId="0" xfId="0" applyFont="1" applyFill="1" applyBorder="1"/>
    <xf numFmtId="0" fontId="1" fillId="0" borderId="0" xfId="0" applyFont="1" applyFill="1"/>
    <xf numFmtId="49" fontId="5" fillId="0" borderId="1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49" fontId="4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49" fontId="4" fillId="0" borderId="0" xfId="0" applyNumberFormat="1" applyFont="1" applyFill="1"/>
    <xf numFmtId="0" fontId="5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10" fillId="0" borderId="0" xfId="0" applyFont="1" applyFill="1"/>
    <xf numFmtId="0" fontId="0" fillId="0" borderId="0" xfId="0" applyFill="1"/>
    <xf numFmtId="164" fontId="5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49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/>
    <xf numFmtId="49" fontId="1" fillId="0" borderId="0" xfId="0" applyNumberFormat="1" applyFont="1" applyFill="1"/>
    <xf numFmtId="49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/>
    <xf numFmtId="164" fontId="4" fillId="0" borderId="0" xfId="0" applyNumberFormat="1" applyFont="1" applyBorder="1"/>
    <xf numFmtId="0" fontId="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wrapText="1"/>
    </xf>
    <xf numFmtId="0" fontId="13" fillId="0" borderId="0" xfId="0" applyFont="1"/>
    <xf numFmtId="0" fontId="4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" fontId="5" fillId="3" borderId="8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7" fillId="0" borderId="2" xfId="0" applyFont="1" applyBorder="1" applyAlignment="1"/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justify" vertical="distributed"/>
    </xf>
    <xf numFmtId="0" fontId="4" fillId="0" borderId="6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1" fontId="6" fillId="0" borderId="10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49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11" fillId="0" borderId="0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/>
  </cellXfs>
  <cellStyles count="2">
    <cellStyle name="Обычный" xfId="0" builtinId="0"/>
    <cellStyle name="Обычный_помес гсм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1"/>
  <sheetViews>
    <sheetView tabSelected="1" showRuler="0" view="pageBreakPreview" zoomScaleSheetLayoutView="100" workbookViewId="0">
      <selection activeCell="A10" sqref="A10:C10"/>
    </sheetView>
  </sheetViews>
  <sheetFormatPr defaultColWidth="9.109375" defaultRowHeight="13.8"/>
  <cols>
    <col min="1" max="1" width="6.6640625" style="24" customWidth="1"/>
    <col min="2" max="2" width="65.88671875" style="1" customWidth="1"/>
    <col min="3" max="3" width="27.109375" style="2" customWidth="1"/>
    <col min="4" max="16384" width="9.109375" style="1"/>
  </cols>
  <sheetData>
    <row r="1" spans="1:3">
      <c r="A1" s="23"/>
      <c r="B1" s="5"/>
      <c r="C1" s="3" t="s">
        <v>31</v>
      </c>
    </row>
    <row r="2" spans="1:3">
      <c r="A2" s="23"/>
      <c r="B2" s="5"/>
      <c r="C2" s="3" t="s">
        <v>32</v>
      </c>
    </row>
    <row r="3" spans="1:3">
      <c r="A3" s="23"/>
      <c r="B3" s="5"/>
      <c r="C3" s="3" t="s">
        <v>30</v>
      </c>
    </row>
    <row r="4" spans="1:3">
      <c r="A4" s="23"/>
      <c r="B4" s="5"/>
      <c r="C4" s="3" t="s">
        <v>150</v>
      </c>
    </row>
    <row r="5" spans="1:3">
      <c r="A5" s="23"/>
      <c r="B5" s="5"/>
      <c r="C5" s="3" t="s">
        <v>148</v>
      </c>
    </row>
    <row r="6" spans="1:3">
      <c r="A6" s="23"/>
      <c r="B6" s="5"/>
      <c r="C6" s="3" t="s">
        <v>32</v>
      </c>
    </row>
    <row r="7" spans="1:3">
      <c r="A7" s="23"/>
      <c r="B7" s="5"/>
      <c r="C7" s="3" t="s">
        <v>30</v>
      </c>
    </row>
    <row r="8" spans="1:3">
      <c r="A8" s="23"/>
      <c r="B8" s="5"/>
      <c r="C8" s="3" t="s">
        <v>153</v>
      </c>
    </row>
    <row r="9" spans="1:3">
      <c r="A9" s="120" t="s">
        <v>11</v>
      </c>
      <c r="B9" s="120"/>
      <c r="C9" s="120"/>
    </row>
    <row r="10" spans="1:3" ht="15" customHeight="1">
      <c r="A10" s="121" t="s">
        <v>123</v>
      </c>
      <c r="B10" s="121"/>
      <c r="C10" s="121"/>
    </row>
    <row r="11" spans="1:3">
      <c r="A11" s="20"/>
      <c r="B11" s="8"/>
      <c r="C11" s="8"/>
    </row>
    <row r="12" spans="1:3" ht="30" customHeight="1">
      <c r="A12" s="21" t="s">
        <v>8</v>
      </c>
      <c r="B12" s="89" t="s">
        <v>28</v>
      </c>
      <c r="C12" s="89" t="s">
        <v>0</v>
      </c>
    </row>
    <row r="13" spans="1:3">
      <c r="A13" s="27">
        <v>1</v>
      </c>
      <c r="B13" s="39" t="s">
        <v>60</v>
      </c>
      <c r="C13" s="62">
        <v>93</v>
      </c>
    </row>
    <row r="14" spans="1:3">
      <c r="A14" s="27" t="s">
        <v>16</v>
      </c>
      <c r="B14" s="39" t="s">
        <v>38</v>
      </c>
      <c r="C14" s="62">
        <v>7</v>
      </c>
    </row>
    <row r="15" spans="1:3">
      <c r="A15" s="27" t="s">
        <v>17</v>
      </c>
      <c r="B15" s="73" t="s">
        <v>48</v>
      </c>
      <c r="C15" s="62">
        <f>C16+C17</f>
        <v>2294.1000000000004</v>
      </c>
    </row>
    <row r="16" spans="1:3">
      <c r="A16" s="27" t="s">
        <v>98</v>
      </c>
      <c r="B16" s="67" t="s">
        <v>43</v>
      </c>
      <c r="C16" s="62">
        <v>12.8</v>
      </c>
    </row>
    <row r="17" spans="1:3">
      <c r="A17" s="27" t="s">
        <v>99</v>
      </c>
      <c r="B17" s="67" t="s">
        <v>44</v>
      </c>
      <c r="C17" s="62">
        <v>2281.3000000000002</v>
      </c>
    </row>
    <row r="18" spans="1:3">
      <c r="A18" s="27" t="s">
        <v>18</v>
      </c>
      <c r="B18" s="39" t="s">
        <v>61</v>
      </c>
      <c r="C18" s="62">
        <v>140</v>
      </c>
    </row>
    <row r="19" spans="1:3">
      <c r="A19" s="27" t="s">
        <v>19</v>
      </c>
      <c r="B19" s="39" t="s">
        <v>62</v>
      </c>
      <c r="C19" s="62">
        <v>7.3</v>
      </c>
    </row>
    <row r="20" spans="1:3">
      <c r="A20" s="27" t="s">
        <v>20</v>
      </c>
      <c r="B20" s="39" t="s">
        <v>63</v>
      </c>
      <c r="C20" s="62">
        <v>67</v>
      </c>
    </row>
    <row r="21" spans="1:3">
      <c r="A21" s="27" t="s">
        <v>21</v>
      </c>
      <c r="B21" s="42" t="s">
        <v>10</v>
      </c>
      <c r="C21" s="46">
        <f>C22+C23+C24+C25+C26+C27+C28</f>
        <v>178.96</v>
      </c>
    </row>
    <row r="22" spans="1:3">
      <c r="A22" s="27" t="s">
        <v>46</v>
      </c>
      <c r="B22" s="68" t="s">
        <v>64</v>
      </c>
      <c r="C22" s="29">
        <v>34.619999999999997</v>
      </c>
    </row>
    <row r="23" spans="1:3">
      <c r="A23" s="27" t="s">
        <v>100</v>
      </c>
      <c r="B23" s="68" t="s">
        <v>65</v>
      </c>
      <c r="C23" s="62">
        <v>11</v>
      </c>
    </row>
    <row r="24" spans="1:3">
      <c r="A24" s="27" t="s">
        <v>101</v>
      </c>
      <c r="B24" s="68" t="s">
        <v>66</v>
      </c>
      <c r="C24" s="62">
        <v>18</v>
      </c>
    </row>
    <row r="25" spans="1:3">
      <c r="A25" s="27" t="s">
        <v>102</v>
      </c>
      <c r="B25" s="68" t="s">
        <v>67</v>
      </c>
      <c r="C25" s="62">
        <v>5.6</v>
      </c>
    </row>
    <row r="26" spans="1:3">
      <c r="A26" s="27" t="s">
        <v>103</v>
      </c>
      <c r="B26" s="68" t="s">
        <v>68</v>
      </c>
      <c r="C26" s="62">
        <v>22.2</v>
      </c>
    </row>
    <row r="27" spans="1:3">
      <c r="A27" s="27" t="s">
        <v>104</v>
      </c>
      <c r="B27" s="68" t="s">
        <v>69</v>
      </c>
      <c r="C27" s="62">
        <v>63</v>
      </c>
    </row>
    <row r="28" spans="1:3">
      <c r="A28" s="27" t="s">
        <v>105</v>
      </c>
      <c r="B28" s="68" t="s">
        <v>70</v>
      </c>
      <c r="C28" s="29">
        <v>24.54</v>
      </c>
    </row>
    <row r="29" spans="1:3">
      <c r="A29" s="27" t="s">
        <v>22</v>
      </c>
      <c r="B29" s="40" t="s">
        <v>15</v>
      </c>
      <c r="C29" s="46">
        <f>SUM(C30:C52)</f>
        <v>2527.5</v>
      </c>
    </row>
    <row r="30" spans="1:3">
      <c r="A30" s="27" t="s">
        <v>37</v>
      </c>
      <c r="B30" s="43" t="s">
        <v>29</v>
      </c>
      <c r="C30" s="117">
        <v>39</v>
      </c>
    </row>
    <row r="31" spans="1:3">
      <c r="A31" s="27" t="s">
        <v>53</v>
      </c>
      <c r="B31" s="32" t="s">
        <v>71</v>
      </c>
      <c r="C31" s="117">
        <v>41.5</v>
      </c>
    </row>
    <row r="32" spans="1:3">
      <c r="A32" s="27" t="s">
        <v>54</v>
      </c>
      <c r="B32" s="32" t="s">
        <v>72</v>
      </c>
      <c r="C32" s="117">
        <v>125</v>
      </c>
    </row>
    <row r="33" spans="1:3">
      <c r="A33" s="27" t="s">
        <v>55</v>
      </c>
      <c r="B33" s="32" t="s">
        <v>73</v>
      </c>
      <c r="C33" s="117">
        <v>730</v>
      </c>
    </row>
    <row r="34" spans="1:3">
      <c r="A34" s="27" t="s">
        <v>56</v>
      </c>
      <c r="B34" s="32" t="s">
        <v>74</v>
      </c>
      <c r="C34" s="117">
        <v>94</v>
      </c>
    </row>
    <row r="35" spans="1:3">
      <c r="A35" s="27" t="s">
        <v>57</v>
      </c>
      <c r="B35" s="32" t="s">
        <v>75</v>
      </c>
      <c r="C35" s="117">
        <v>80</v>
      </c>
    </row>
    <row r="36" spans="1:3">
      <c r="A36" s="27" t="s">
        <v>58</v>
      </c>
      <c r="B36" s="32" t="s">
        <v>76</v>
      </c>
      <c r="C36" s="117">
        <v>105</v>
      </c>
    </row>
    <row r="37" spans="1:3">
      <c r="A37" s="27" t="s">
        <v>107</v>
      </c>
      <c r="B37" s="32" t="s">
        <v>77</v>
      </c>
      <c r="C37" s="117">
        <v>150</v>
      </c>
    </row>
    <row r="38" spans="1:3">
      <c r="A38" s="27" t="s">
        <v>108</v>
      </c>
      <c r="B38" s="32" t="s">
        <v>78</v>
      </c>
      <c r="C38" s="117">
        <v>37</v>
      </c>
    </row>
    <row r="39" spans="1:3">
      <c r="A39" s="27" t="s">
        <v>109</v>
      </c>
      <c r="B39" s="32" t="s">
        <v>79</v>
      </c>
      <c r="C39" s="117">
        <v>74</v>
      </c>
    </row>
    <row r="40" spans="1:3">
      <c r="A40" s="27" t="s">
        <v>110</v>
      </c>
      <c r="B40" s="32" t="s">
        <v>80</v>
      </c>
      <c r="C40" s="117">
        <v>130</v>
      </c>
    </row>
    <row r="41" spans="1:3">
      <c r="A41" s="27" t="s">
        <v>111</v>
      </c>
      <c r="B41" s="32" t="s">
        <v>81</v>
      </c>
      <c r="C41" s="117">
        <v>0</v>
      </c>
    </row>
    <row r="42" spans="1:3" ht="16.5" customHeight="1">
      <c r="A42" s="27" t="s">
        <v>112</v>
      </c>
      <c r="B42" s="32" t="s">
        <v>82</v>
      </c>
      <c r="C42" s="117">
        <v>49</v>
      </c>
    </row>
    <row r="43" spans="1:3">
      <c r="A43" s="27" t="s">
        <v>113</v>
      </c>
      <c r="B43" s="91" t="s">
        <v>83</v>
      </c>
      <c r="C43" s="117">
        <v>95</v>
      </c>
    </row>
    <row r="44" spans="1:3">
      <c r="A44" s="27" t="s">
        <v>114</v>
      </c>
      <c r="B44" s="92" t="s">
        <v>84</v>
      </c>
      <c r="C44" s="117">
        <v>123</v>
      </c>
    </row>
    <row r="45" spans="1:3">
      <c r="A45" s="27" t="s">
        <v>115</v>
      </c>
      <c r="B45" s="90" t="s">
        <v>85</v>
      </c>
      <c r="C45" s="117">
        <v>78</v>
      </c>
    </row>
    <row r="46" spans="1:3">
      <c r="A46" s="27" t="s">
        <v>116</v>
      </c>
      <c r="B46" s="90" t="s">
        <v>86</v>
      </c>
      <c r="C46" s="117">
        <v>74</v>
      </c>
    </row>
    <row r="47" spans="1:3">
      <c r="A47" s="27" t="s">
        <v>117</v>
      </c>
      <c r="B47" s="90" t="s">
        <v>87</v>
      </c>
      <c r="C47" s="117">
        <v>40</v>
      </c>
    </row>
    <row r="48" spans="1:3">
      <c r="A48" s="27" t="s">
        <v>118</v>
      </c>
      <c r="B48" s="90" t="s">
        <v>88</v>
      </c>
      <c r="C48" s="117">
        <v>61</v>
      </c>
    </row>
    <row r="49" spans="1:4">
      <c r="A49" s="27" t="s">
        <v>119</v>
      </c>
      <c r="B49" s="93" t="s">
        <v>89</v>
      </c>
      <c r="C49" s="117">
        <v>73</v>
      </c>
    </row>
    <row r="50" spans="1:4">
      <c r="A50" s="27" t="s">
        <v>120</v>
      </c>
      <c r="B50" s="90" t="s">
        <v>90</v>
      </c>
      <c r="C50" s="117">
        <v>92</v>
      </c>
    </row>
    <row r="51" spans="1:4">
      <c r="A51" s="27" t="s">
        <v>121</v>
      </c>
      <c r="B51" s="90" t="s">
        <v>91</v>
      </c>
      <c r="C51" s="117">
        <v>42</v>
      </c>
    </row>
    <row r="52" spans="1:4">
      <c r="A52" s="27" t="s">
        <v>122</v>
      </c>
      <c r="B52" s="90" t="s">
        <v>92</v>
      </c>
      <c r="C52" s="117">
        <v>195</v>
      </c>
    </row>
    <row r="53" spans="1:4">
      <c r="A53" s="27" t="s">
        <v>23</v>
      </c>
      <c r="B53" s="69" t="s">
        <v>47</v>
      </c>
      <c r="C53" s="62">
        <v>0</v>
      </c>
    </row>
    <row r="54" spans="1:4">
      <c r="A54" s="27"/>
      <c r="B54" s="40" t="s">
        <v>106</v>
      </c>
      <c r="C54" s="30">
        <f>C13+C15+C18+C21+C29+C14+C19+C20+C53</f>
        <v>5314.8600000000006</v>
      </c>
    </row>
    <row r="55" spans="1:4">
      <c r="A55" s="52"/>
      <c r="B55" s="53"/>
      <c r="C55" s="54"/>
    </row>
    <row r="56" spans="1:4">
      <c r="A56" s="122" t="s">
        <v>27</v>
      </c>
      <c r="B56" s="122"/>
      <c r="C56" s="122"/>
    </row>
    <row r="57" spans="1:4" s="58" customFormat="1" ht="59.25" customHeight="1">
      <c r="A57" s="124" t="s">
        <v>39</v>
      </c>
      <c r="B57" s="124"/>
      <c r="C57" s="124"/>
    </row>
    <row r="58" spans="1:4">
      <c r="A58" s="52"/>
      <c r="B58" s="123"/>
      <c r="C58" s="123"/>
    </row>
    <row r="59" spans="1:4">
      <c r="A59" s="52"/>
      <c r="B59" s="53"/>
      <c r="C59" s="54"/>
    </row>
    <row r="60" spans="1:4">
      <c r="A60" s="118"/>
      <c r="B60" s="119"/>
      <c r="C60" s="119"/>
      <c r="D60" s="74"/>
    </row>
    <row r="61" spans="1:4">
      <c r="A61" s="34"/>
      <c r="B61" s="35"/>
      <c r="C61" s="36"/>
    </row>
  </sheetData>
  <customSheetViews>
    <customSheetView guid="{DAB3C20E-D425-4205-BD63-A67574A85AD0}" showPageBreaks="1" printArea="1" showRuler="0" topLeftCell="A49">
      <selection activeCell="B57" sqref="B57"/>
      <pageMargins left="0.78740157480314965" right="0.59055118110236227" top="0.98425196850393704" bottom="0.78740157480314965" header="0.51181102362204722" footer="0.51181102362204722"/>
      <pageSetup paperSize="9" scale="96" orientation="portrait" verticalDpi="0" r:id="rId1"/>
      <headerFooter alignWithMargins="0"/>
    </customSheetView>
    <customSheetView guid="{0A60F7D4-E869-4150-8C56-C204A1CF2372}" showPageBreaks="1" printArea="1" view="pageBreakPreview">
      <selection activeCell="B63" sqref="B63"/>
      <pageMargins left="0.78740157480314965" right="0.59055118110236227" top="0.98425196850393704" bottom="0.78740157480314965" header="0.51181102362204722" footer="0.51181102362204722"/>
      <pageSetup paperSize="9" scale="90" orientation="portrait" verticalDpi="0" r:id="rId2"/>
      <headerFooter alignWithMargins="0"/>
    </customSheetView>
    <customSheetView guid="{91937133-0FD8-4C74-A837-B3BA2AD4DC28}" showPageBreaks="1" printArea="1" view="pageBreakPreview" showRuler="0">
      <selection activeCell="A4" sqref="A4:IV5"/>
      <pageMargins left="0.78740157480314965" right="0.59055118110236227" top="0.98425196850393704" bottom="0.78740157480314965" header="0.51181102362204722" footer="0.51181102362204722"/>
      <pageSetup paperSize="9" orientation="portrait" verticalDpi="0" r:id="rId3"/>
      <headerFooter alignWithMargins="0"/>
    </customSheetView>
  </customSheetViews>
  <mergeCells count="6">
    <mergeCell ref="A60:C60"/>
    <mergeCell ref="A9:C9"/>
    <mergeCell ref="A10:C10"/>
    <mergeCell ref="A56:C56"/>
    <mergeCell ref="B58:C58"/>
    <mergeCell ref="A57:C57"/>
  </mergeCells>
  <phoneticPr fontId="3" type="noConversion"/>
  <pageMargins left="0.70866141732283472" right="0.39370078740157483" top="0.31496062992125984" bottom="0.19685039370078741" header="0.51181102362204722" footer="0.19685039370078741"/>
  <pageSetup paperSize="9" scale="85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0"/>
  <sheetViews>
    <sheetView showRuler="0" view="pageBreakPreview" topLeftCell="A7" workbookViewId="0">
      <selection activeCell="C8" sqref="C8"/>
    </sheetView>
  </sheetViews>
  <sheetFormatPr defaultColWidth="9.109375" defaultRowHeight="13.8"/>
  <cols>
    <col min="1" max="1" width="5.109375" style="24" customWidth="1"/>
    <col min="2" max="2" width="68" style="1" customWidth="1"/>
    <col min="3" max="3" width="23.6640625" style="2" customWidth="1"/>
    <col min="4" max="16384" width="9.109375" style="1"/>
  </cols>
  <sheetData>
    <row r="1" spans="1:3">
      <c r="A1" s="23"/>
      <c r="B1" s="5"/>
      <c r="C1" s="3" t="s">
        <v>33</v>
      </c>
    </row>
    <row r="2" spans="1:3">
      <c r="A2" s="23"/>
      <c r="B2" s="5"/>
      <c r="C2" s="3" t="s">
        <v>32</v>
      </c>
    </row>
    <row r="3" spans="1:3">
      <c r="A3" s="23"/>
      <c r="B3" s="5"/>
      <c r="C3" s="3" t="s">
        <v>30</v>
      </c>
    </row>
    <row r="4" spans="1:3">
      <c r="A4" s="23"/>
      <c r="B4" s="5"/>
      <c r="C4" s="3" t="s">
        <v>150</v>
      </c>
    </row>
    <row r="5" spans="1:3">
      <c r="A5" s="23"/>
      <c r="B5" s="5"/>
      <c r="C5" s="3" t="s">
        <v>151</v>
      </c>
    </row>
    <row r="6" spans="1:3">
      <c r="A6" s="23"/>
      <c r="B6" s="5"/>
      <c r="C6" s="3" t="s">
        <v>32</v>
      </c>
    </row>
    <row r="7" spans="1:3">
      <c r="A7" s="23"/>
      <c r="B7" s="5"/>
      <c r="C7" s="3" t="s">
        <v>30</v>
      </c>
    </row>
    <row r="8" spans="1:3">
      <c r="A8" s="23"/>
      <c r="B8" s="5"/>
      <c r="C8" s="3" t="s">
        <v>154</v>
      </c>
    </row>
    <row r="9" spans="1:3">
      <c r="A9" s="125" t="s">
        <v>12</v>
      </c>
      <c r="B9" s="125"/>
      <c r="C9" s="125"/>
    </row>
    <row r="10" spans="1:3">
      <c r="A10" s="125" t="s">
        <v>123</v>
      </c>
      <c r="B10" s="125"/>
      <c r="C10" s="125"/>
    </row>
    <row r="11" spans="1:3" ht="14.4" thickBot="1">
      <c r="A11" s="20"/>
      <c r="B11" s="8"/>
      <c r="C11" s="13"/>
    </row>
    <row r="12" spans="1:3" ht="33.75" customHeight="1">
      <c r="A12" s="106" t="s">
        <v>8</v>
      </c>
      <c r="B12" s="107" t="s">
        <v>28</v>
      </c>
      <c r="C12" s="94" t="s">
        <v>147</v>
      </c>
    </row>
    <row r="13" spans="1:3">
      <c r="A13" s="80" t="s">
        <v>14</v>
      </c>
      <c r="B13" s="39" t="s">
        <v>60</v>
      </c>
      <c r="C13" s="95">
        <v>692</v>
      </c>
    </row>
    <row r="14" spans="1:3">
      <c r="A14" s="80" t="s">
        <v>51</v>
      </c>
      <c r="B14" s="39" t="s">
        <v>93</v>
      </c>
      <c r="C14" s="95">
        <v>109.4</v>
      </c>
    </row>
    <row r="15" spans="1:3">
      <c r="A15" s="80" t="s">
        <v>13</v>
      </c>
      <c r="B15" s="39" t="s">
        <v>38</v>
      </c>
      <c r="C15" s="95">
        <v>110</v>
      </c>
    </row>
    <row r="16" spans="1:3">
      <c r="A16" s="80" t="s">
        <v>16</v>
      </c>
      <c r="B16" s="28" t="s">
        <v>45</v>
      </c>
      <c r="C16" s="95">
        <v>146</v>
      </c>
    </row>
    <row r="17" spans="1:3">
      <c r="A17" s="80" t="s">
        <v>17</v>
      </c>
      <c r="B17" s="39" t="s">
        <v>40</v>
      </c>
      <c r="C17" s="95">
        <v>143</v>
      </c>
    </row>
    <row r="18" spans="1:3">
      <c r="A18" s="80" t="s">
        <v>18</v>
      </c>
      <c r="B18" s="39" t="s">
        <v>61</v>
      </c>
      <c r="C18" s="95">
        <v>1722</v>
      </c>
    </row>
    <row r="19" spans="1:3" ht="14.25" customHeight="1">
      <c r="A19" s="80" t="s">
        <v>52</v>
      </c>
      <c r="B19" s="39" t="s">
        <v>94</v>
      </c>
      <c r="C19" s="96">
        <v>830</v>
      </c>
    </row>
    <row r="20" spans="1:3" ht="14.25" customHeight="1">
      <c r="A20" s="97" t="s">
        <v>19</v>
      </c>
      <c r="B20" s="39" t="s">
        <v>63</v>
      </c>
      <c r="C20" s="96">
        <v>742</v>
      </c>
    </row>
    <row r="21" spans="1:3" ht="14.25" customHeight="1">
      <c r="A21" s="97" t="s">
        <v>124</v>
      </c>
      <c r="B21" s="28" t="s">
        <v>95</v>
      </c>
      <c r="C21" s="96">
        <v>367</v>
      </c>
    </row>
    <row r="22" spans="1:3" ht="14.25" customHeight="1">
      <c r="A22" s="80" t="s">
        <v>20</v>
      </c>
      <c r="B22" s="31" t="s">
        <v>10</v>
      </c>
      <c r="C22" s="98">
        <f>C23+C24+C25+C26+C27+C28+C29</f>
        <v>2252.3000000000002</v>
      </c>
    </row>
    <row r="23" spans="1:3">
      <c r="A23" s="97" t="s">
        <v>125</v>
      </c>
      <c r="B23" s="68" t="s">
        <v>64</v>
      </c>
      <c r="C23" s="95">
        <v>378.6</v>
      </c>
    </row>
    <row r="24" spans="1:3">
      <c r="A24" s="97" t="s">
        <v>59</v>
      </c>
      <c r="B24" s="68" t="s">
        <v>65</v>
      </c>
      <c r="C24" s="95">
        <v>130</v>
      </c>
    </row>
    <row r="25" spans="1:3">
      <c r="A25" s="97" t="s">
        <v>126</v>
      </c>
      <c r="B25" s="68" t="s">
        <v>66</v>
      </c>
      <c r="C25" s="95">
        <v>375.4</v>
      </c>
    </row>
    <row r="26" spans="1:3">
      <c r="A26" s="97" t="s">
        <v>127</v>
      </c>
      <c r="B26" s="68" t="s">
        <v>67</v>
      </c>
      <c r="C26" s="95">
        <v>117.6</v>
      </c>
    </row>
    <row r="27" spans="1:3">
      <c r="A27" s="97" t="s">
        <v>128</v>
      </c>
      <c r="B27" s="68" t="s">
        <v>68</v>
      </c>
      <c r="C27" s="95">
        <v>427.4</v>
      </c>
    </row>
    <row r="28" spans="1:3">
      <c r="A28" s="97" t="s">
        <v>129</v>
      </c>
      <c r="B28" s="68" t="s">
        <v>69</v>
      </c>
      <c r="C28" s="95">
        <v>665.3</v>
      </c>
    </row>
    <row r="29" spans="1:3">
      <c r="A29" s="97" t="s">
        <v>130</v>
      </c>
      <c r="B29" s="68" t="s">
        <v>70</v>
      </c>
      <c r="C29" s="95">
        <v>158</v>
      </c>
    </row>
    <row r="30" spans="1:3">
      <c r="A30" s="80" t="s">
        <v>21</v>
      </c>
      <c r="B30" s="31" t="s">
        <v>15</v>
      </c>
      <c r="C30" s="98">
        <f>SUM(C31:C53)</f>
        <v>19444</v>
      </c>
    </row>
    <row r="31" spans="1:3">
      <c r="A31" s="97" t="s">
        <v>46</v>
      </c>
      <c r="B31" s="43" t="s">
        <v>29</v>
      </c>
      <c r="C31" s="96">
        <v>371</v>
      </c>
    </row>
    <row r="32" spans="1:3">
      <c r="A32" s="97" t="s">
        <v>100</v>
      </c>
      <c r="B32" s="32" t="s">
        <v>71</v>
      </c>
      <c r="C32" s="96">
        <v>840</v>
      </c>
    </row>
    <row r="33" spans="1:3">
      <c r="A33" s="97" t="s">
        <v>101</v>
      </c>
      <c r="B33" s="32" t="s">
        <v>72</v>
      </c>
      <c r="C33" s="96">
        <v>1650</v>
      </c>
    </row>
    <row r="34" spans="1:3">
      <c r="A34" s="97" t="s">
        <v>102</v>
      </c>
      <c r="B34" s="32" t="s">
        <v>73</v>
      </c>
      <c r="C34" s="96">
        <v>560</v>
      </c>
    </row>
    <row r="35" spans="1:3">
      <c r="A35" s="97" t="s">
        <v>103</v>
      </c>
      <c r="B35" s="32" t="s">
        <v>74</v>
      </c>
      <c r="C35" s="96">
        <v>1620</v>
      </c>
    </row>
    <row r="36" spans="1:3">
      <c r="A36" s="97" t="s">
        <v>104</v>
      </c>
      <c r="B36" s="32" t="s">
        <v>75</v>
      </c>
      <c r="C36" s="96">
        <v>1300</v>
      </c>
    </row>
    <row r="37" spans="1:3">
      <c r="A37" s="97" t="s">
        <v>105</v>
      </c>
      <c r="B37" s="32" t="s">
        <v>76</v>
      </c>
      <c r="C37" s="96">
        <v>1630</v>
      </c>
    </row>
    <row r="38" spans="1:3">
      <c r="A38" s="97" t="s">
        <v>131</v>
      </c>
      <c r="B38" s="32" t="s">
        <v>77</v>
      </c>
      <c r="C38" s="96">
        <v>1400</v>
      </c>
    </row>
    <row r="39" spans="1:3">
      <c r="A39" s="97" t="s">
        <v>132</v>
      </c>
      <c r="B39" s="32" t="s">
        <v>78</v>
      </c>
      <c r="C39" s="96">
        <v>680</v>
      </c>
    </row>
    <row r="40" spans="1:3">
      <c r="A40" s="97" t="s">
        <v>133</v>
      </c>
      <c r="B40" s="32" t="s">
        <v>79</v>
      </c>
      <c r="C40" s="96">
        <v>740</v>
      </c>
    </row>
    <row r="41" spans="1:3">
      <c r="A41" s="97" t="s">
        <v>134</v>
      </c>
      <c r="B41" s="32" t="s">
        <v>80</v>
      </c>
      <c r="C41" s="96">
        <v>380</v>
      </c>
    </row>
    <row r="42" spans="1:3">
      <c r="A42" s="97" t="s">
        <v>135</v>
      </c>
      <c r="B42" s="32" t="s">
        <v>81</v>
      </c>
      <c r="C42" s="96">
        <v>178</v>
      </c>
    </row>
    <row r="43" spans="1:3">
      <c r="A43" s="97" t="s">
        <v>136</v>
      </c>
      <c r="B43" s="32" t="s">
        <v>82</v>
      </c>
      <c r="C43" s="96">
        <v>780</v>
      </c>
    </row>
    <row r="44" spans="1:3">
      <c r="A44" s="97" t="s">
        <v>137</v>
      </c>
      <c r="B44" s="91" t="s">
        <v>83</v>
      </c>
      <c r="C44" s="96">
        <v>750</v>
      </c>
    </row>
    <row r="45" spans="1:3">
      <c r="A45" s="97" t="s">
        <v>138</v>
      </c>
      <c r="B45" s="92" t="s">
        <v>84</v>
      </c>
      <c r="C45" s="96">
        <v>1000</v>
      </c>
    </row>
    <row r="46" spans="1:3">
      <c r="A46" s="97" t="s">
        <v>139</v>
      </c>
      <c r="B46" s="90" t="s">
        <v>85</v>
      </c>
      <c r="C46" s="96">
        <v>730</v>
      </c>
    </row>
    <row r="47" spans="1:3">
      <c r="A47" s="97" t="s">
        <v>140</v>
      </c>
      <c r="B47" s="90" t="s">
        <v>86</v>
      </c>
      <c r="C47" s="96">
        <v>670</v>
      </c>
    </row>
    <row r="48" spans="1:3">
      <c r="A48" s="97" t="s">
        <v>141</v>
      </c>
      <c r="B48" s="90" t="s">
        <v>87</v>
      </c>
      <c r="C48" s="96">
        <v>490</v>
      </c>
    </row>
    <row r="49" spans="1:6">
      <c r="A49" s="97" t="s">
        <v>142</v>
      </c>
      <c r="B49" s="90" t="s">
        <v>88</v>
      </c>
      <c r="C49" s="96">
        <v>610</v>
      </c>
    </row>
    <row r="50" spans="1:6">
      <c r="A50" s="97" t="s">
        <v>143</v>
      </c>
      <c r="B50" s="93" t="s">
        <v>89</v>
      </c>
      <c r="C50" s="96">
        <v>680</v>
      </c>
    </row>
    <row r="51" spans="1:6">
      <c r="A51" s="97" t="s">
        <v>144</v>
      </c>
      <c r="B51" s="90" t="s">
        <v>90</v>
      </c>
      <c r="C51" s="96">
        <v>1040</v>
      </c>
    </row>
    <row r="52" spans="1:6">
      <c r="A52" s="97" t="s">
        <v>145</v>
      </c>
      <c r="B52" s="90" t="s">
        <v>91</v>
      </c>
      <c r="C52" s="96">
        <v>270</v>
      </c>
    </row>
    <row r="53" spans="1:6">
      <c r="A53" s="97" t="s">
        <v>146</v>
      </c>
      <c r="B53" s="90" t="s">
        <v>92</v>
      </c>
      <c r="C53" s="96">
        <v>1075</v>
      </c>
    </row>
    <row r="54" spans="1:6">
      <c r="A54" s="97" t="s">
        <v>22</v>
      </c>
      <c r="B54" s="69" t="s">
        <v>47</v>
      </c>
      <c r="C54" s="95">
        <v>0</v>
      </c>
    </row>
    <row r="55" spans="1:6" ht="26.4">
      <c r="A55" s="80"/>
      <c r="B55" s="33" t="s">
        <v>49</v>
      </c>
      <c r="C55" s="98">
        <f>C13+C16+C18+C20+C22+C30+C54+C15+C17</f>
        <v>25251.3</v>
      </c>
    </row>
    <row r="56" spans="1:6" ht="27" thickBot="1">
      <c r="A56" s="110"/>
      <c r="B56" s="111" t="s">
        <v>50</v>
      </c>
      <c r="C56" s="112">
        <f>SUM(C14+C19+C21)</f>
        <v>1306.4000000000001</v>
      </c>
    </row>
    <row r="57" spans="1:6">
      <c r="A57" s="126"/>
      <c r="B57" s="126"/>
      <c r="C57" s="126"/>
      <c r="D57" s="57"/>
      <c r="E57" s="57"/>
      <c r="F57" s="57"/>
    </row>
    <row r="58" spans="1:6" ht="14.25" customHeight="1">
      <c r="A58" s="52"/>
      <c r="B58" s="57"/>
      <c r="C58" s="57"/>
      <c r="D58" s="57"/>
      <c r="E58" s="57"/>
      <c r="F58" s="57"/>
    </row>
    <row r="59" spans="1:6" hidden="1">
      <c r="A59" s="52"/>
      <c r="B59" s="53"/>
      <c r="C59" s="54"/>
      <c r="D59" s="55"/>
      <c r="E59" s="50"/>
      <c r="F59" s="7"/>
    </row>
    <row r="60" spans="1:6" hidden="1">
      <c r="A60" s="118"/>
      <c r="B60" s="119"/>
      <c r="C60" s="119"/>
      <c r="D60" s="55"/>
      <c r="E60" s="50"/>
    </row>
  </sheetData>
  <customSheetViews>
    <customSheetView guid="{DAB3C20E-D425-4205-BD63-A67574A85AD0}" showPageBreaks="1" printArea="1" view="pageBreakPreview" showRuler="0" topLeftCell="A7">
      <selection activeCell="G28" sqref="G28"/>
      <pageMargins left="0.78740157480314965" right="0.59055118110236227" top="0.98425196850393704" bottom="0.78740157480314965" header="0.51181102362204722" footer="0.51181102362204722"/>
      <pageSetup paperSize="9" scale="89" orientation="portrait" verticalDpi="0" r:id="rId1"/>
      <headerFooter alignWithMargins="0"/>
    </customSheetView>
    <customSheetView guid="{0A60F7D4-E869-4150-8C56-C204A1CF2372}" showPageBreaks="1" view="pageBreakPreview" topLeftCell="A37">
      <selection activeCell="B67" sqref="B67"/>
      <pageMargins left="0.78740157480314965" right="0.39370078740157483" top="0.98425196850393704" bottom="0.78740157480314965" header="0.51181102362204722" footer="0.51181102362204722"/>
      <pageSetup paperSize="9" orientation="portrait" verticalDpi="0" r:id="rId2"/>
      <headerFooter alignWithMargins="0"/>
    </customSheetView>
    <customSheetView guid="{91937133-0FD8-4C74-A837-B3BA2AD4DC28}" showPageBreaks="1" view="pageBreakPreview" showRuler="0">
      <selection activeCell="A69" sqref="A69:IV69"/>
      <pageMargins left="0.78740157480314965" right="0.59055118110236227" top="0.98425196850393704" bottom="0.78740157480314965" header="0.51181102362204722" footer="0.51181102362204722"/>
      <pageSetup paperSize="9" orientation="portrait" verticalDpi="0" r:id="rId3"/>
      <headerFooter alignWithMargins="0"/>
    </customSheetView>
  </customSheetViews>
  <mergeCells count="4">
    <mergeCell ref="A9:C9"/>
    <mergeCell ref="A10:C10"/>
    <mergeCell ref="A57:C57"/>
    <mergeCell ref="A60:C60"/>
  </mergeCells>
  <phoneticPr fontId="3" type="noConversion"/>
  <pageMargins left="0.78740157480314965" right="0.27559055118110237" top="0.31496062992125984" bottom="0.27559055118110237" header="0.51181102362204722" footer="0.51181102362204722"/>
  <pageSetup paperSize="9" scale="80"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Ruler="0" zoomScaleSheetLayoutView="100" workbookViewId="0">
      <selection activeCell="D7" sqref="D7"/>
    </sheetView>
  </sheetViews>
  <sheetFormatPr defaultColWidth="9.109375" defaultRowHeight="13.8"/>
  <cols>
    <col min="1" max="1" width="4.5546875" style="22" customWidth="1"/>
    <col min="2" max="2" width="43.44140625" style="1" customWidth="1"/>
    <col min="3" max="3" width="12" style="1" customWidth="1"/>
    <col min="4" max="4" width="7.5546875" style="1" bestFit="1" customWidth="1"/>
    <col min="5" max="6" width="10.44140625" style="1" customWidth="1"/>
    <col min="7" max="7" width="11.109375" style="1" customWidth="1"/>
    <col min="8" max="8" width="9.109375" style="11"/>
    <col min="9" max="16384" width="9.109375" style="1"/>
  </cols>
  <sheetData>
    <row r="1" spans="1:8">
      <c r="A1" s="23"/>
      <c r="B1" s="5"/>
      <c r="C1" s="3"/>
      <c r="D1" s="6"/>
      <c r="F1" s="3" t="s">
        <v>34</v>
      </c>
      <c r="H1" s="1"/>
    </row>
    <row r="2" spans="1:8">
      <c r="A2" s="23"/>
      <c r="B2" s="5"/>
      <c r="C2" s="3"/>
      <c r="D2" s="6"/>
      <c r="F2" s="3" t="s">
        <v>32</v>
      </c>
      <c r="H2" s="1"/>
    </row>
    <row r="3" spans="1:8">
      <c r="A3" s="23"/>
      <c r="B3" s="5"/>
      <c r="C3" s="3"/>
      <c r="D3" s="6"/>
      <c r="F3" s="3" t="s">
        <v>30</v>
      </c>
      <c r="H3" s="1"/>
    </row>
    <row r="4" spans="1:8">
      <c r="A4" s="23"/>
      <c r="B4" s="5"/>
      <c r="C4" s="3"/>
      <c r="F4" s="3" t="s">
        <v>150</v>
      </c>
      <c r="H4" s="1"/>
    </row>
    <row r="5" spans="1:8">
      <c r="A5" s="23"/>
      <c r="B5" s="5"/>
      <c r="C5" s="3"/>
      <c r="F5" s="3" t="s">
        <v>152</v>
      </c>
      <c r="H5" s="1"/>
    </row>
    <row r="6" spans="1:8">
      <c r="A6" s="23"/>
      <c r="B6" s="5"/>
      <c r="C6" s="3"/>
      <c r="F6" s="3" t="s">
        <v>32</v>
      </c>
      <c r="H6" s="1"/>
    </row>
    <row r="7" spans="1:8">
      <c r="A7" s="23"/>
      <c r="B7" s="5"/>
      <c r="C7" s="3"/>
      <c r="F7" s="3" t="s">
        <v>30</v>
      </c>
      <c r="H7" s="1"/>
    </row>
    <row r="8" spans="1:8">
      <c r="A8" s="23"/>
      <c r="B8" s="5"/>
      <c r="C8" s="3"/>
      <c r="F8" s="3" t="s">
        <v>155</v>
      </c>
      <c r="H8" s="1"/>
    </row>
    <row r="9" spans="1:8">
      <c r="A9" s="125" t="s">
        <v>24</v>
      </c>
      <c r="B9" s="125"/>
      <c r="C9" s="125"/>
      <c r="D9" s="125"/>
      <c r="E9" s="125"/>
      <c r="F9" s="125"/>
      <c r="G9" s="125"/>
    </row>
    <row r="10" spans="1:8">
      <c r="A10" s="125" t="s">
        <v>123</v>
      </c>
      <c r="B10" s="125"/>
      <c r="C10" s="125"/>
      <c r="D10" s="125"/>
      <c r="E10" s="125"/>
      <c r="F10" s="125"/>
      <c r="G10" s="125"/>
      <c r="H10" s="9"/>
    </row>
    <row r="11" spans="1:8" ht="14.4" thickBot="1">
      <c r="A11" s="25"/>
      <c r="B11" s="14"/>
      <c r="C11" s="14"/>
      <c r="D11" s="14"/>
      <c r="E11" s="14"/>
      <c r="F11" s="14"/>
      <c r="G11" s="14" t="s">
        <v>1</v>
      </c>
      <c r="H11" s="9"/>
    </row>
    <row r="12" spans="1:8" ht="13.8" customHeight="1">
      <c r="A12" s="127" t="s">
        <v>8</v>
      </c>
      <c r="B12" s="129" t="s">
        <v>28</v>
      </c>
      <c r="C12" s="129" t="s">
        <v>2</v>
      </c>
      <c r="D12" s="129" t="s">
        <v>25</v>
      </c>
      <c r="E12" s="129"/>
      <c r="F12" s="129"/>
      <c r="G12" s="131"/>
      <c r="H12" s="9"/>
    </row>
    <row r="13" spans="1:8" ht="26.4">
      <c r="A13" s="128"/>
      <c r="B13" s="130"/>
      <c r="C13" s="130"/>
      <c r="D13" s="105" t="s">
        <v>9</v>
      </c>
      <c r="E13" s="105" t="s">
        <v>96</v>
      </c>
      <c r="F13" s="105" t="s">
        <v>41</v>
      </c>
      <c r="G13" s="82" t="s">
        <v>3</v>
      </c>
      <c r="H13" s="9"/>
    </row>
    <row r="14" spans="1:8">
      <c r="A14" s="104" t="s">
        <v>14</v>
      </c>
      <c r="B14" s="39" t="s">
        <v>60</v>
      </c>
      <c r="C14" s="105">
        <f>SUM(D14:G14)</f>
        <v>10748</v>
      </c>
      <c r="D14" s="75"/>
      <c r="E14" s="75">
        <v>10748</v>
      </c>
      <c r="F14" s="75"/>
      <c r="G14" s="83"/>
      <c r="H14" s="12"/>
    </row>
    <row r="15" spans="1:8">
      <c r="A15" s="104" t="s">
        <v>13</v>
      </c>
      <c r="B15" s="37" t="s">
        <v>45</v>
      </c>
      <c r="C15" s="116">
        <f t="shared" ref="C15:C20" si="0">SUM(D15:G15)</f>
        <v>2940</v>
      </c>
      <c r="D15" s="75"/>
      <c r="E15" s="75">
        <v>2940</v>
      </c>
      <c r="F15" s="75"/>
      <c r="G15" s="83"/>
      <c r="H15" s="12"/>
    </row>
    <row r="16" spans="1:8">
      <c r="A16" s="104" t="s">
        <v>16</v>
      </c>
      <c r="B16" s="99" t="s">
        <v>66</v>
      </c>
      <c r="C16" s="116">
        <f t="shared" si="0"/>
        <v>710</v>
      </c>
      <c r="D16" s="75"/>
      <c r="E16" s="75">
        <v>710</v>
      </c>
      <c r="F16" s="75"/>
      <c r="G16" s="83"/>
      <c r="H16" s="12"/>
    </row>
    <row r="17" spans="1:8" ht="23.25" customHeight="1">
      <c r="A17" s="104" t="s">
        <v>17</v>
      </c>
      <c r="B17" s="37" t="s">
        <v>42</v>
      </c>
      <c r="C17" s="116">
        <f t="shared" si="0"/>
        <v>3044</v>
      </c>
      <c r="D17" s="75"/>
      <c r="E17" s="75"/>
      <c r="F17" s="75">
        <v>3044</v>
      </c>
      <c r="G17" s="83"/>
      <c r="H17" s="12"/>
    </row>
    <row r="18" spans="1:8">
      <c r="A18" s="104" t="s">
        <v>18</v>
      </c>
      <c r="B18" s="99" t="s">
        <v>69</v>
      </c>
      <c r="C18" s="116">
        <f t="shared" si="0"/>
        <v>530</v>
      </c>
      <c r="D18" s="75"/>
      <c r="E18" s="75">
        <v>530</v>
      </c>
      <c r="F18" s="75"/>
      <c r="G18" s="83"/>
      <c r="H18" s="12"/>
    </row>
    <row r="19" spans="1:8">
      <c r="A19" s="104" t="s">
        <v>19</v>
      </c>
      <c r="B19" s="39" t="s">
        <v>61</v>
      </c>
      <c r="C19" s="116">
        <f t="shared" si="0"/>
        <v>6824</v>
      </c>
      <c r="D19" s="75"/>
      <c r="E19" s="75">
        <v>6824</v>
      </c>
      <c r="F19" s="75"/>
      <c r="G19" s="83"/>
      <c r="H19" s="12"/>
    </row>
    <row r="20" spans="1:8">
      <c r="A20" s="104" t="s">
        <v>20</v>
      </c>
      <c r="B20" s="39" t="s">
        <v>63</v>
      </c>
      <c r="C20" s="116">
        <f t="shared" si="0"/>
        <v>9885</v>
      </c>
      <c r="D20" s="75"/>
      <c r="E20" s="75">
        <v>9885</v>
      </c>
      <c r="F20" s="75"/>
      <c r="G20" s="83"/>
      <c r="H20" s="12"/>
    </row>
    <row r="21" spans="1:8">
      <c r="A21" s="104" t="s">
        <v>21</v>
      </c>
      <c r="B21" s="37" t="s">
        <v>15</v>
      </c>
      <c r="C21" s="63">
        <f>SUM(D21:G21)</f>
        <v>29549</v>
      </c>
      <c r="D21" s="76">
        <f>SUM(D22:D27)</f>
        <v>0</v>
      </c>
      <c r="E21" s="76">
        <f>SUM(E22:E28)</f>
        <v>25948</v>
      </c>
      <c r="F21" s="76">
        <f t="shared" ref="F21:G21" si="1">SUM(F22:F28)</f>
        <v>0</v>
      </c>
      <c r="G21" s="84">
        <f t="shared" si="1"/>
        <v>3601</v>
      </c>
      <c r="H21" s="12"/>
    </row>
    <row r="22" spans="1:8" s="66" customFormat="1">
      <c r="A22" s="85" t="s">
        <v>46</v>
      </c>
      <c r="B22" s="38" t="s">
        <v>4</v>
      </c>
      <c r="C22" s="64">
        <f t="shared" ref="C22:C28" si="2">D22+E22+G22</f>
        <v>3000</v>
      </c>
      <c r="D22" s="77"/>
      <c r="E22" s="77">
        <v>3000</v>
      </c>
      <c r="F22" s="77"/>
      <c r="G22" s="86"/>
      <c r="H22" s="65"/>
    </row>
    <row r="23" spans="1:8" s="66" customFormat="1">
      <c r="A23" s="85" t="s">
        <v>100</v>
      </c>
      <c r="B23" s="38" t="s">
        <v>97</v>
      </c>
      <c r="C23" s="64">
        <f t="shared" si="2"/>
        <v>3650</v>
      </c>
      <c r="D23" s="77"/>
      <c r="E23" s="77">
        <v>3650</v>
      </c>
      <c r="F23" s="77"/>
      <c r="G23" s="86"/>
      <c r="H23" s="65"/>
    </row>
    <row r="24" spans="1:8" s="66" customFormat="1">
      <c r="A24" s="85" t="s">
        <v>101</v>
      </c>
      <c r="B24" s="32" t="s">
        <v>71</v>
      </c>
      <c r="C24" s="64">
        <f t="shared" si="2"/>
        <v>5900</v>
      </c>
      <c r="D24" s="77"/>
      <c r="E24" s="77">
        <v>5900</v>
      </c>
      <c r="F24" s="77"/>
      <c r="G24" s="86"/>
      <c r="H24" s="65"/>
    </row>
    <row r="25" spans="1:8" s="66" customFormat="1">
      <c r="A25" s="85" t="s">
        <v>102</v>
      </c>
      <c r="B25" s="32" t="s">
        <v>75</v>
      </c>
      <c r="C25" s="64">
        <f t="shared" si="2"/>
        <v>4400</v>
      </c>
      <c r="D25" s="77"/>
      <c r="E25" s="77">
        <v>4400</v>
      </c>
      <c r="F25" s="77"/>
      <c r="G25" s="86"/>
      <c r="H25" s="65"/>
    </row>
    <row r="26" spans="1:8" s="66" customFormat="1">
      <c r="A26" s="85" t="s">
        <v>103</v>
      </c>
      <c r="B26" s="32" t="s">
        <v>79</v>
      </c>
      <c r="C26" s="64">
        <f t="shared" si="2"/>
        <v>3700</v>
      </c>
      <c r="D26" s="77"/>
      <c r="E26" s="77">
        <v>3700</v>
      </c>
      <c r="F26" s="77"/>
      <c r="G26" s="86"/>
      <c r="H26" s="65"/>
    </row>
    <row r="27" spans="1:8" s="66" customFormat="1">
      <c r="A27" s="85" t="s">
        <v>104</v>
      </c>
      <c r="B27" s="32" t="s">
        <v>81</v>
      </c>
      <c r="C27" s="64">
        <f t="shared" si="2"/>
        <v>5298</v>
      </c>
      <c r="D27" s="77"/>
      <c r="E27" s="77">
        <v>5298</v>
      </c>
      <c r="F27" s="77"/>
      <c r="G27" s="86"/>
      <c r="H27" s="65"/>
    </row>
    <row r="28" spans="1:8" s="66" customFormat="1">
      <c r="A28" s="85" t="s">
        <v>105</v>
      </c>
      <c r="B28" s="32" t="s">
        <v>80</v>
      </c>
      <c r="C28" s="64">
        <f t="shared" si="2"/>
        <v>3601</v>
      </c>
      <c r="D28" s="77"/>
      <c r="E28" s="77"/>
      <c r="F28" s="77"/>
      <c r="G28" s="86">
        <v>3601</v>
      </c>
      <c r="H28" s="65"/>
    </row>
    <row r="29" spans="1:8" ht="27" thickBot="1">
      <c r="A29" s="87"/>
      <c r="B29" s="88" t="s">
        <v>36</v>
      </c>
      <c r="C29" s="108">
        <f>C14+C15+C17+C20+C21+C19+C16+C18</f>
        <v>64230</v>
      </c>
      <c r="D29" s="108">
        <f t="shared" ref="D29:G29" si="3">D14+D15+D17+D20+D21+D19+D16+D18</f>
        <v>0</v>
      </c>
      <c r="E29" s="108">
        <f t="shared" si="3"/>
        <v>57585</v>
      </c>
      <c r="F29" s="108">
        <f t="shared" si="3"/>
        <v>3044</v>
      </c>
      <c r="G29" s="109">
        <f t="shared" si="3"/>
        <v>3601</v>
      </c>
      <c r="H29" s="10"/>
    </row>
    <row r="30" spans="1:8">
      <c r="A30" s="26"/>
      <c r="B30" s="16"/>
      <c r="C30" s="15"/>
      <c r="D30" s="15"/>
      <c r="E30" s="15"/>
      <c r="F30" s="15"/>
      <c r="G30" s="15"/>
      <c r="H30" s="9"/>
    </row>
    <row r="31" spans="1:8">
      <c r="A31" s="26"/>
      <c r="B31" s="16"/>
      <c r="C31" s="15"/>
      <c r="D31" s="15"/>
      <c r="E31" s="15"/>
      <c r="F31" s="15"/>
      <c r="G31" s="15"/>
      <c r="H31" s="9"/>
    </row>
    <row r="32" spans="1:8">
      <c r="A32" s="25"/>
      <c r="B32" s="14"/>
      <c r="C32" s="14"/>
      <c r="D32" s="14"/>
      <c r="E32" s="14"/>
      <c r="F32" s="14"/>
      <c r="G32" s="14"/>
      <c r="H32" s="9"/>
    </row>
    <row r="33" spans="1:10">
      <c r="A33" s="118"/>
      <c r="B33" s="119"/>
      <c r="C33" s="119"/>
      <c r="D33" s="119"/>
      <c r="E33" s="119"/>
      <c r="F33" s="119"/>
      <c r="G33" s="119"/>
      <c r="H33" s="56"/>
      <c r="I33" s="55"/>
      <c r="J33" s="50"/>
    </row>
    <row r="34" spans="1:10">
      <c r="A34" s="25"/>
      <c r="B34" s="14"/>
      <c r="C34" s="14"/>
      <c r="D34" s="14"/>
      <c r="E34" s="14"/>
      <c r="F34" s="14"/>
      <c r="G34" s="14"/>
      <c r="H34" s="9"/>
    </row>
  </sheetData>
  <customSheetViews>
    <customSheetView guid="{DAB3C20E-D425-4205-BD63-A67574A85AD0}" showPageBreaks="1" printArea="1" showRuler="0">
      <selection activeCell="C5" sqref="C5"/>
      <pageMargins left="0.78740157480314965" right="0.59055118110236227" top="0.98425196850393704" bottom="0.78740157480314965" header="0.51181102362204722" footer="0.51181102362204722"/>
      <pageSetup paperSize="9" scale="94" orientation="portrait" verticalDpi="0" r:id="rId1"/>
      <headerFooter alignWithMargins="0"/>
    </customSheetView>
    <customSheetView guid="{0A60F7D4-E869-4150-8C56-C204A1CF2372}" showPageBreaks="1" printArea="1" view="pageBreakPreview" topLeftCell="A4">
      <selection activeCell="B25" sqref="B25"/>
      <pageMargins left="0.78740157480314965" right="0.39370078740157483" top="0.98425196850393704" bottom="0.78740157480314965" header="0.51181102362204722" footer="0.51181102362204722"/>
      <pageSetup paperSize="9" orientation="portrait" verticalDpi="0" r:id="rId2"/>
      <headerFooter alignWithMargins="0"/>
    </customSheetView>
    <customSheetView guid="{91937133-0FD8-4C74-A837-B3BA2AD4DC28}" showPageBreaks="1" printArea="1" view="pageBreakPreview" showRuler="0" topLeftCell="A19">
      <selection activeCell="E25" sqref="E25"/>
      <pageMargins left="0.78740157480314965" right="0.59055118110236227" top="0.98425196850393704" bottom="0.78740157480314965" header="0.51181102362204722" footer="0.51181102362204722"/>
      <pageSetup paperSize="9" orientation="portrait" verticalDpi="0" r:id="rId3"/>
      <headerFooter alignWithMargins="0"/>
    </customSheetView>
  </customSheetViews>
  <mergeCells count="7">
    <mergeCell ref="A33:G33"/>
    <mergeCell ref="A9:G9"/>
    <mergeCell ref="A10:G10"/>
    <mergeCell ref="A12:A13"/>
    <mergeCell ref="B12:B13"/>
    <mergeCell ref="C12:C13"/>
    <mergeCell ref="D12:G12"/>
  </mergeCells>
  <phoneticPr fontId="3" type="noConversion"/>
  <pageMargins left="0.68" right="0.2" top="0.43307086614173229" bottom="0.78740157480314965" header="0.51181102362204722" footer="0.51181102362204722"/>
  <pageSetup paperSize="9" scale="90" orientation="portrait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7"/>
  <sheetViews>
    <sheetView showRuler="0" view="pageBreakPreview" workbookViewId="0">
      <selection activeCell="B8" sqref="B8"/>
    </sheetView>
  </sheetViews>
  <sheetFormatPr defaultColWidth="9.109375" defaultRowHeight="13.8"/>
  <cols>
    <col min="1" max="1" width="5.109375" style="51" customWidth="1"/>
    <col min="2" max="2" width="62.109375" style="19" customWidth="1"/>
    <col min="3" max="3" width="15.44140625" style="19" customWidth="1"/>
    <col min="4" max="4" width="16.6640625" style="19" customWidth="1"/>
    <col min="5" max="5" width="10" style="19" hidden="1" customWidth="1"/>
    <col min="6" max="6" width="9.109375" style="19" hidden="1" customWidth="1"/>
    <col min="7" max="16384" width="9.109375" style="19"/>
  </cols>
  <sheetData>
    <row r="1" spans="1:7" s="1" customFormat="1">
      <c r="A1" s="23"/>
      <c r="B1" s="5"/>
      <c r="C1" s="4" t="s">
        <v>35</v>
      </c>
      <c r="D1" s="19"/>
    </row>
    <row r="2" spans="1:7" s="1" customFormat="1">
      <c r="A2" s="23"/>
      <c r="B2" s="5"/>
      <c r="C2" s="4" t="s">
        <v>32</v>
      </c>
      <c r="D2" s="19"/>
    </row>
    <row r="3" spans="1:7" s="1" customFormat="1">
      <c r="A3" s="23"/>
      <c r="B3" s="5"/>
      <c r="C3" s="4" t="s">
        <v>30</v>
      </c>
      <c r="D3" s="19"/>
    </row>
    <row r="4" spans="1:7" s="1" customFormat="1">
      <c r="A4" s="23"/>
      <c r="B4" s="5"/>
      <c r="C4" s="3" t="s">
        <v>150</v>
      </c>
      <c r="D4" s="19"/>
    </row>
    <row r="5" spans="1:7" s="1" customFormat="1">
      <c r="A5" s="23"/>
      <c r="B5" s="5"/>
      <c r="C5" s="3" t="s">
        <v>149</v>
      </c>
      <c r="D5" s="19"/>
    </row>
    <row r="6" spans="1:7" s="1" customFormat="1">
      <c r="A6" s="23"/>
      <c r="B6" s="5"/>
      <c r="C6" s="3" t="s">
        <v>32</v>
      </c>
      <c r="D6" s="19"/>
    </row>
    <row r="7" spans="1:7" s="1" customFormat="1">
      <c r="A7" s="23"/>
      <c r="B7" s="5"/>
      <c r="C7" s="3" t="s">
        <v>30</v>
      </c>
      <c r="D7" s="19"/>
    </row>
    <row r="8" spans="1:7" s="1" customFormat="1">
      <c r="A8" s="23"/>
      <c r="B8" s="5"/>
      <c r="C8" s="3" t="s">
        <v>156</v>
      </c>
      <c r="D8" s="71"/>
      <c r="E8" s="7"/>
      <c r="F8" s="7"/>
      <c r="G8" s="7"/>
    </row>
    <row r="9" spans="1:7">
      <c r="A9" s="125" t="s">
        <v>26</v>
      </c>
      <c r="B9" s="125"/>
      <c r="C9" s="125"/>
      <c r="D9" s="125"/>
    </row>
    <row r="10" spans="1:7">
      <c r="A10" s="125" t="s">
        <v>123</v>
      </c>
      <c r="B10" s="125"/>
      <c r="C10" s="125"/>
      <c r="D10" s="125"/>
    </row>
    <row r="11" spans="1:7" ht="14.4" thickBot="1">
      <c r="A11" s="41"/>
      <c r="B11" s="5"/>
      <c r="C11" s="5"/>
      <c r="D11" s="5"/>
    </row>
    <row r="12" spans="1:7" ht="13.8" customHeight="1">
      <c r="A12" s="132" t="s">
        <v>8</v>
      </c>
      <c r="B12" s="134" t="s">
        <v>28</v>
      </c>
      <c r="C12" s="79" t="s">
        <v>5</v>
      </c>
      <c r="D12" s="100" t="s">
        <v>6</v>
      </c>
    </row>
    <row r="13" spans="1:7">
      <c r="A13" s="133"/>
      <c r="B13" s="135"/>
      <c r="C13" s="70" t="s">
        <v>7</v>
      </c>
      <c r="D13" s="101" t="s">
        <v>7</v>
      </c>
    </row>
    <row r="14" spans="1:7">
      <c r="A14" s="80">
        <v>1</v>
      </c>
      <c r="B14" s="39" t="s">
        <v>60</v>
      </c>
      <c r="C14" s="70">
        <v>765</v>
      </c>
      <c r="D14" s="101">
        <v>765</v>
      </c>
    </row>
    <row r="15" spans="1:7">
      <c r="A15" s="80" t="s">
        <v>13</v>
      </c>
      <c r="B15" s="39" t="s">
        <v>38</v>
      </c>
      <c r="C15" s="70">
        <v>84.3</v>
      </c>
      <c r="D15" s="101">
        <v>103</v>
      </c>
    </row>
    <row r="16" spans="1:7">
      <c r="A16" s="80" t="s">
        <v>16</v>
      </c>
      <c r="B16" s="28" t="s">
        <v>45</v>
      </c>
      <c r="C16" s="70">
        <v>648</v>
      </c>
      <c r="D16" s="101">
        <v>648</v>
      </c>
    </row>
    <row r="17" spans="1:4">
      <c r="A17" s="80" t="s">
        <v>17</v>
      </c>
      <c r="B17" s="28" t="s">
        <v>47</v>
      </c>
      <c r="C17" s="70">
        <v>0</v>
      </c>
      <c r="D17" s="101">
        <v>0</v>
      </c>
    </row>
    <row r="18" spans="1:4">
      <c r="A18" s="80" t="s">
        <v>18</v>
      </c>
      <c r="B18" s="39" t="s">
        <v>61</v>
      </c>
      <c r="C18" s="70">
        <v>2100</v>
      </c>
      <c r="D18" s="101">
        <v>1960</v>
      </c>
    </row>
    <row r="19" spans="1:4">
      <c r="A19" s="80" t="s">
        <v>19</v>
      </c>
      <c r="B19" s="39" t="s">
        <v>40</v>
      </c>
      <c r="C19" s="70">
        <v>98</v>
      </c>
      <c r="D19" s="101">
        <v>98</v>
      </c>
    </row>
    <row r="20" spans="1:4">
      <c r="A20" s="80" t="s">
        <v>20</v>
      </c>
      <c r="B20" s="39" t="s">
        <v>63</v>
      </c>
      <c r="C20" s="70">
        <v>2539</v>
      </c>
      <c r="D20" s="101">
        <v>2742</v>
      </c>
    </row>
    <row r="21" spans="1:4">
      <c r="A21" s="80" t="s">
        <v>21</v>
      </c>
      <c r="B21" s="40" t="s">
        <v>10</v>
      </c>
      <c r="C21" s="61">
        <f>SUM(C22:C28)</f>
        <v>1686</v>
      </c>
      <c r="D21" s="102">
        <f>SUM(D22:D28)</f>
        <v>1745</v>
      </c>
    </row>
    <row r="22" spans="1:4">
      <c r="A22" s="80" t="s">
        <v>46</v>
      </c>
      <c r="B22" s="68" t="s">
        <v>64</v>
      </c>
      <c r="C22" s="70">
        <v>338</v>
      </c>
      <c r="D22" s="101">
        <v>338</v>
      </c>
    </row>
    <row r="23" spans="1:4">
      <c r="A23" s="80" t="s">
        <v>100</v>
      </c>
      <c r="B23" s="68" t="s">
        <v>65</v>
      </c>
      <c r="C23" s="70">
        <v>101</v>
      </c>
      <c r="D23" s="101">
        <v>101</v>
      </c>
    </row>
    <row r="24" spans="1:4">
      <c r="A24" s="80" t="s">
        <v>101</v>
      </c>
      <c r="B24" s="68" t="s">
        <v>66</v>
      </c>
      <c r="C24" s="70">
        <v>517</v>
      </c>
      <c r="D24" s="101">
        <v>517</v>
      </c>
    </row>
    <row r="25" spans="1:4">
      <c r="A25" s="80" t="s">
        <v>102</v>
      </c>
      <c r="B25" s="68" t="s">
        <v>67</v>
      </c>
      <c r="C25" s="70">
        <v>84</v>
      </c>
      <c r="D25" s="101">
        <v>84</v>
      </c>
    </row>
    <row r="26" spans="1:4">
      <c r="A26" s="80" t="s">
        <v>103</v>
      </c>
      <c r="B26" s="68" t="s">
        <v>68</v>
      </c>
      <c r="C26" s="70">
        <v>209</v>
      </c>
      <c r="D26" s="101">
        <v>215</v>
      </c>
    </row>
    <row r="27" spans="1:4">
      <c r="A27" s="80" t="s">
        <v>104</v>
      </c>
      <c r="B27" s="68" t="s">
        <v>69</v>
      </c>
      <c r="C27" s="70">
        <v>281</v>
      </c>
      <c r="D27" s="101">
        <v>334</v>
      </c>
    </row>
    <row r="28" spans="1:4">
      <c r="A28" s="80" t="s">
        <v>105</v>
      </c>
      <c r="B28" s="68" t="s">
        <v>70</v>
      </c>
      <c r="C28" s="70">
        <v>156</v>
      </c>
      <c r="D28" s="101">
        <v>156</v>
      </c>
    </row>
    <row r="29" spans="1:4">
      <c r="A29" s="80" t="s">
        <v>22</v>
      </c>
      <c r="B29" s="40" t="s">
        <v>15</v>
      </c>
      <c r="C29" s="61">
        <f>SUM(C30:C52)</f>
        <v>54677</v>
      </c>
      <c r="D29" s="102">
        <f>SUM(D30:D52)</f>
        <v>56032</v>
      </c>
    </row>
    <row r="30" spans="1:4">
      <c r="A30" s="80" t="s">
        <v>37</v>
      </c>
      <c r="B30" s="43" t="s">
        <v>29</v>
      </c>
      <c r="C30" s="78">
        <v>235</v>
      </c>
      <c r="D30" s="103">
        <v>235</v>
      </c>
    </row>
    <row r="31" spans="1:4">
      <c r="A31" s="80" t="s">
        <v>53</v>
      </c>
      <c r="B31" s="32" t="s">
        <v>71</v>
      </c>
      <c r="C31" s="78">
        <v>845</v>
      </c>
      <c r="D31" s="103">
        <v>1500</v>
      </c>
    </row>
    <row r="32" spans="1:4">
      <c r="A32" s="80" t="s">
        <v>54</v>
      </c>
      <c r="B32" s="32" t="s">
        <v>72</v>
      </c>
      <c r="C32" s="78">
        <v>2500</v>
      </c>
      <c r="D32" s="103">
        <v>2500</v>
      </c>
    </row>
    <row r="33" spans="1:4" s="44" customFormat="1">
      <c r="A33" s="80" t="s">
        <v>55</v>
      </c>
      <c r="B33" s="32" t="s">
        <v>73</v>
      </c>
      <c r="C33" s="78">
        <v>1500</v>
      </c>
      <c r="D33" s="103">
        <v>1500</v>
      </c>
    </row>
    <row r="34" spans="1:4">
      <c r="A34" s="80" t="s">
        <v>56</v>
      </c>
      <c r="B34" s="32" t="s">
        <v>74</v>
      </c>
      <c r="C34" s="78">
        <v>2300</v>
      </c>
      <c r="D34" s="103">
        <v>2600</v>
      </c>
    </row>
    <row r="35" spans="1:4">
      <c r="A35" s="80" t="s">
        <v>57</v>
      </c>
      <c r="B35" s="32" t="s">
        <v>75</v>
      </c>
      <c r="C35" s="78">
        <v>1500</v>
      </c>
      <c r="D35" s="103">
        <v>1500</v>
      </c>
    </row>
    <row r="36" spans="1:4">
      <c r="A36" s="80" t="s">
        <v>58</v>
      </c>
      <c r="B36" s="32" t="s">
        <v>76</v>
      </c>
      <c r="C36" s="78">
        <v>1600</v>
      </c>
      <c r="D36" s="103">
        <v>1600</v>
      </c>
    </row>
    <row r="37" spans="1:4">
      <c r="A37" s="80" t="s">
        <v>107</v>
      </c>
      <c r="B37" s="32" t="s">
        <v>77</v>
      </c>
      <c r="C37" s="78">
        <v>4777</v>
      </c>
      <c r="D37" s="103">
        <v>4777</v>
      </c>
    </row>
    <row r="38" spans="1:4">
      <c r="A38" s="80" t="s">
        <v>108</v>
      </c>
      <c r="B38" s="32" t="s">
        <v>78</v>
      </c>
      <c r="C38" s="78">
        <v>700</v>
      </c>
      <c r="D38" s="103">
        <v>1000</v>
      </c>
    </row>
    <row r="39" spans="1:4">
      <c r="A39" s="80" t="s">
        <v>109</v>
      </c>
      <c r="B39" s="32" t="s">
        <v>79</v>
      </c>
      <c r="C39" s="78">
        <v>1600</v>
      </c>
      <c r="D39" s="103">
        <v>1600</v>
      </c>
    </row>
    <row r="40" spans="1:4">
      <c r="A40" s="80" t="s">
        <v>110</v>
      </c>
      <c r="B40" s="32" t="s">
        <v>80</v>
      </c>
      <c r="C40" s="78">
        <v>229</v>
      </c>
      <c r="D40" s="103">
        <v>229</v>
      </c>
    </row>
    <row r="41" spans="1:4">
      <c r="A41" s="80" t="s">
        <v>111</v>
      </c>
      <c r="B41" s="32" t="s">
        <v>81</v>
      </c>
      <c r="C41" s="78">
        <v>0</v>
      </c>
      <c r="D41" s="103">
        <v>0</v>
      </c>
    </row>
    <row r="42" spans="1:4">
      <c r="A42" s="80" t="s">
        <v>112</v>
      </c>
      <c r="B42" s="32" t="s">
        <v>82</v>
      </c>
      <c r="C42" s="78">
        <v>2300</v>
      </c>
      <c r="D42" s="103">
        <v>2300</v>
      </c>
    </row>
    <row r="43" spans="1:4">
      <c r="A43" s="80" t="s">
        <v>113</v>
      </c>
      <c r="B43" s="91" t="s">
        <v>83</v>
      </c>
      <c r="C43" s="78">
        <v>4531</v>
      </c>
      <c r="D43" s="103">
        <v>4531</v>
      </c>
    </row>
    <row r="44" spans="1:4">
      <c r="A44" s="80" t="s">
        <v>114</v>
      </c>
      <c r="B44" s="92" t="s">
        <v>84</v>
      </c>
      <c r="C44" s="78">
        <v>4400</v>
      </c>
      <c r="D44" s="103">
        <v>4400</v>
      </c>
    </row>
    <row r="45" spans="1:4">
      <c r="A45" s="80" t="s">
        <v>115</v>
      </c>
      <c r="B45" s="90" t="s">
        <v>85</v>
      </c>
      <c r="C45" s="78">
        <v>3100</v>
      </c>
      <c r="D45" s="103">
        <v>3100</v>
      </c>
    </row>
    <row r="46" spans="1:4">
      <c r="A46" s="80" t="s">
        <v>116</v>
      </c>
      <c r="B46" s="90" t="s">
        <v>86</v>
      </c>
      <c r="C46" s="78">
        <v>2110</v>
      </c>
      <c r="D46" s="103">
        <v>2110</v>
      </c>
    </row>
    <row r="47" spans="1:4">
      <c r="A47" s="80" t="s">
        <v>117</v>
      </c>
      <c r="B47" s="90" t="s">
        <v>87</v>
      </c>
      <c r="C47" s="78">
        <v>1700</v>
      </c>
      <c r="D47" s="103">
        <v>1700</v>
      </c>
    </row>
    <row r="48" spans="1:4">
      <c r="A48" s="80" t="s">
        <v>118</v>
      </c>
      <c r="B48" s="90" t="s">
        <v>88</v>
      </c>
      <c r="C48" s="78">
        <v>2500</v>
      </c>
      <c r="D48" s="103">
        <v>2500</v>
      </c>
    </row>
    <row r="49" spans="1:7">
      <c r="A49" s="80" t="s">
        <v>119</v>
      </c>
      <c r="B49" s="93" t="s">
        <v>89</v>
      </c>
      <c r="C49" s="78">
        <v>3450</v>
      </c>
      <c r="D49" s="103">
        <v>3450</v>
      </c>
    </row>
    <row r="50" spans="1:7">
      <c r="A50" s="80" t="s">
        <v>120</v>
      </c>
      <c r="B50" s="90" t="s">
        <v>90</v>
      </c>
      <c r="C50" s="78">
        <v>5800</v>
      </c>
      <c r="D50" s="103">
        <v>5800</v>
      </c>
    </row>
    <row r="51" spans="1:7" s="45" customFormat="1" ht="13.2">
      <c r="A51" s="80" t="s">
        <v>121</v>
      </c>
      <c r="B51" s="90" t="s">
        <v>91</v>
      </c>
      <c r="C51" s="78">
        <v>900</v>
      </c>
      <c r="D51" s="103">
        <v>1000</v>
      </c>
    </row>
    <row r="52" spans="1:7" s="45" customFormat="1" ht="13.2">
      <c r="A52" s="80" t="s">
        <v>122</v>
      </c>
      <c r="B52" s="90" t="s">
        <v>92</v>
      </c>
      <c r="C52" s="78">
        <v>6100</v>
      </c>
      <c r="D52" s="103">
        <v>6100</v>
      </c>
    </row>
    <row r="53" spans="1:7" s="45" customFormat="1" ht="14.4" thickBot="1">
      <c r="A53" s="81"/>
      <c r="B53" s="113" t="s">
        <v>106</v>
      </c>
      <c r="C53" s="114">
        <f>C14+C16+C18+C21+C29+C15+C19+C20+C17</f>
        <v>62597.3</v>
      </c>
      <c r="D53" s="115">
        <f>D14+D16+D18+D21+D29+D15+D19+D20+D17</f>
        <v>64093</v>
      </c>
    </row>
    <row r="54" spans="1:7" s="1" customFormat="1">
      <c r="A54" s="122"/>
      <c r="B54" s="122"/>
      <c r="C54" s="122"/>
      <c r="D54" s="122"/>
      <c r="E54" s="59"/>
      <c r="F54" s="59"/>
      <c r="G54" s="59"/>
    </row>
    <row r="55" spans="1:7" s="1" customFormat="1">
      <c r="A55" s="139"/>
      <c r="B55" s="138"/>
      <c r="C55" s="138"/>
      <c r="D55" s="138"/>
    </row>
    <row r="56" spans="1:7" s="1" customFormat="1" ht="0.75" customHeight="1">
      <c r="A56" s="139"/>
      <c r="B56" s="138"/>
      <c r="C56" s="138"/>
      <c r="D56" s="138"/>
    </row>
    <row r="57" spans="1:7" s="1" customFormat="1" ht="33.75" hidden="1" customHeight="1">
      <c r="A57" s="137"/>
      <c r="B57" s="138"/>
      <c r="C57" s="138"/>
      <c r="D57" s="138"/>
    </row>
    <row r="58" spans="1:7" s="1" customFormat="1" hidden="1">
      <c r="A58" s="139"/>
      <c r="B58" s="138"/>
      <c r="C58" s="138"/>
      <c r="D58" s="138"/>
    </row>
    <row r="59" spans="1:7" s="1" customFormat="1" hidden="1">
      <c r="A59" s="139"/>
      <c r="B59" s="138"/>
      <c r="C59" s="138"/>
      <c r="D59" s="138"/>
    </row>
    <row r="60" spans="1:7" s="1" customFormat="1" hidden="1">
      <c r="B60" s="7"/>
      <c r="C60" s="5"/>
      <c r="D60" s="5"/>
    </row>
    <row r="61" spans="1:7" s="1" customFormat="1" ht="15" hidden="1" customHeight="1">
      <c r="A61" s="123"/>
      <c r="B61" s="136"/>
      <c r="C61" s="136"/>
      <c r="D61" s="136"/>
      <c r="E61" s="60"/>
      <c r="F61" s="60"/>
      <c r="G61" s="60"/>
    </row>
    <row r="62" spans="1:7" s="1" customFormat="1" ht="15" hidden="1" customHeight="1">
      <c r="A62" s="123"/>
      <c r="B62" s="136"/>
      <c r="C62" s="136"/>
      <c r="D62" s="136"/>
      <c r="E62" s="57"/>
      <c r="F62" s="57"/>
      <c r="G62" s="57"/>
    </row>
    <row r="63" spans="1:7" s="1" customFormat="1" hidden="1">
      <c r="A63" s="52"/>
      <c r="B63" s="123"/>
      <c r="C63" s="123"/>
      <c r="D63" s="123"/>
      <c r="E63" s="57"/>
      <c r="F63" s="57"/>
      <c r="G63" s="57"/>
    </row>
    <row r="64" spans="1:7" s="1" customFormat="1" hidden="1">
      <c r="A64" s="52"/>
      <c r="B64" s="53"/>
      <c r="C64" s="72"/>
      <c r="D64" s="72"/>
      <c r="E64" s="55"/>
      <c r="F64" s="50"/>
      <c r="G64" s="7"/>
    </row>
    <row r="65" spans="1:6" s="1" customFormat="1" hidden="1">
      <c r="A65" s="118"/>
      <c r="B65" s="119"/>
      <c r="C65" s="119"/>
      <c r="D65" s="119"/>
      <c r="E65" s="55"/>
      <c r="F65" s="50"/>
    </row>
    <row r="66" spans="1:6" s="48" customFormat="1">
      <c r="A66" s="47"/>
      <c r="B66" s="17"/>
      <c r="C66" s="17"/>
      <c r="D66" s="17"/>
    </row>
    <row r="67" spans="1:6" s="48" customFormat="1">
      <c r="A67" s="49"/>
      <c r="B67" s="18"/>
      <c r="C67" s="18"/>
      <c r="D67" s="18"/>
    </row>
  </sheetData>
  <customSheetViews>
    <customSheetView guid="{DAB3C20E-D425-4205-BD63-A67574A85AD0}" showPageBreaks="1" printArea="1" view="pageBreakPreview" showRuler="0">
      <selection activeCell="B61" sqref="B61"/>
      <pageMargins left="0.78740157480314965" right="0.59055118110236227" top="0.98425196850393704" bottom="0.78740157480314965" header="0.51181102362204722" footer="0.51181102362204722"/>
      <pageSetup paperSize="9" scale="94" orientation="portrait" verticalDpi="0" r:id="rId1"/>
      <headerFooter alignWithMargins="0"/>
    </customSheetView>
    <customSheetView guid="{0A60F7D4-E869-4150-8C56-C204A1CF2372}" showPageBreaks="1" view="pageBreakPreview" topLeftCell="A37">
      <selection activeCell="B64" sqref="B64"/>
      <pageMargins left="0.78740157480314965" right="0.19685039370078741" top="0.98425196850393704" bottom="0.78740157480314965" header="0.51181102362204722" footer="0.51181102362204722"/>
      <pageSetup paperSize="9" orientation="portrait" verticalDpi="0" r:id="rId2"/>
      <headerFooter alignWithMargins="0"/>
    </customSheetView>
    <customSheetView guid="{91937133-0FD8-4C74-A837-B3BA2AD4DC28}" showPageBreaks="1" view="pageBreakPreview" showRuler="0">
      <pane xSplit="2" ySplit="12" topLeftCell="C61" activePane="bottomRight" state="frozen"/>
      <selection pane="bottomRight" activeCell="F60" sqref="F60"/>
      <pageMargins left="0.78740157480314965" right="0.59055118110236227" top="0.98425196850393704" bottom="0.78740157480314965" header="0.51181102362204722" footer="0.51181102362204722"/>
      <pageSetup paperSize="9" orientation="portrait" verticalDpi="0" r:id="rId3"/>
      <headerFooter alignWithMargins="0"/>
    </customSheetView>
  </customSheetViews>
  <mergeCells count="14">
    <mergeCell ref="A65:D65"/>
    <mergeCell ref="A54:D54"/>
    <mergeCell ref="B63:D63"/>
    <mergeCell ref="A57:D57"/>
    <mergeCell ref="A56:D56"/>
    <mergeCell ref="A55:D55"/>
    <mergeCell ref="A58:D58"/>
    <mergeCell ref="A59:D59"/>
    <mergeCell ref="A61:D61"/>
    <mergeCell ref="A9:D9"/>
    <mergeCell ref="A10:D10"/>
    <mergeCell ref="A12:A13"/>
    <mergeCell ref="B12:B13"/>
    <mergeCell ref="A62:D62"/>
  </mergeCells>
  <phoneticPr fontId="3" type="noConversion"/>
  <pageMargins left="0.78740157480314965" right="0.23622047244094491" top="0.27559055118110237" bottom="0.35433070866141736" header="0.51181102362204722" footer="0.51181102362204722"/>
  <pageSetup paperSize="9" scale="90" orientation="portrait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9" sqref="C29"/>
    </sheetView>
  </sheetViews>
  <sheetFormatPr defaultRowHeight="13.2"/>
  <sheetData/>
  <customSheetViews>
    <customSheetView guid="{DAB3C20E-D425-4205-BD63-A67574A85AD0}">
      <selection activeCell="C29" sqref="C29"/>
      <pageMargins left="0.7" right="0.7" top="0.75" bottom="0.75" header="0.3" footer="0.3"/>
    </customSheetView>
  </customSheetView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Лист1</vt:lpstr>
      <vt:lpstr>'1'!Область_печати</vt:lpstr>
      <vt:lpstr>'2'!Область_печати</vt:lpstr>
      <vt:lpstr>'3'!Область_печати</vt:lpstr>
      <vt:lpstr>'4'!Область_печати</vt:lpstr>
    </vt:vector>
  </TitlesOfParts>
  <Company>ФЭУ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Цыбуля Т. А.</dc:creator>
  <cp:lastModifiedBy>Shmakova</cp:lastModifiedBy>
  <cp:lastPrinted>2020-12-14T03:21:03Z</cp:lastPrinted>
  <dcterms:created xsi:type="dcterms:W3CDTF">2004-01-14T04:11:00Z</dcterms:created>
  <dcterms:modified xsi:type="dcterms:W3CDTF">2020-12-16T07:33:34Z</dcterms:modified>
</cp:coreProperties>
</file>